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4" sheetId="1" r:id="rId1"/>
  </sheets>
  <externalReferences>
    <externalReference r:id="rId2"/>
  </externalReferences>
  <definedNames>
    <definedName name="Z_6E36EA37_049E_4FAE_B719_2847CD16F858_.wvu.Cols" localSheetId="0" hidden="1">'Козловская 4'!#REF!,'Козловская 4'!#REF!</definedName>
    <definedName name="Z_6E36EA37_049E_4FAE_B719_2847CD16F858_.wvu.Rows" localSheetId="0" hidden="1">'Козловская 4'!$42:$45</definedName>
    <definedName name="Z_73C0D023_21BD_4441_8EFA_957546C15799_.wvu.Cols" localSheetId="0" hidden="1">'Козловская 4'!#REF!,'Козловская 4'!#REF!</definedName>
    <definedName name="Z_73C0D023_21BD_4441_8EFA_957546C15799_.wvu.Rows" localSheetId="0" hidden="1">'Козловская 4'!$42:$45</definedName>
    <definedName name="_xlnm.Print_Area" localSheetId="0">'Козловская 4'!$A$1:$G$60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<sst xmlns="http://schemas.openxmlformats.org/spreadsheetml/2006/main" count="62" uniqueCount="53">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</sst>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5">
          <cell r="W45">
            <v>33966.130112084182</v>
          </cell>
          <cell r="X45">
            <v>9824.0062013159004</v>
          </cell>
          <cell r="Y45">
            <v>89653.867700000003</v>
          </cell>
          <cell r="AA45">
            <v>6489</v>
          </cell>
          <cell r="AB45">
            <v>6798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2811.9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Y45">
            <v>112637.51943289718</v>
          </cell>
          <cell r="BB45">
            <v>0</v>
          </cell>
          <cell r="BC45">
            <v>0</v>
          </cell>
          <cell r="CN45">
            <v>11609.576560911257</v>
          </cell>
          <cell r="CO45">
            <v>2379.4567773146637</v>
          </cell>
          <cell r="CP45">
            <v>917.17380000000003</v>
          </cell>
          <cell r="DB45">
            <v>0</v>
          </cell>
          <cell r="DG45">
            <v>9915.9385021765811</v>
          </cell>
          <cell r="DU45">
            <v>46843.66343097121</v>
          </cell>
          <cell r="DV45">
            <v>9788.3582018781581</v>
          </cell>
          <cell r="DW45">
            <v>6929.0263000000014</v>
          </cell>
          <cell r="EK45">
            <v>0</v>
          </cell>
          <cell r="EQ45">
            <v>37855.107102603717</v>
          </cell>
          <cell r="FB45">
            <v>52984.558615264235</v>
          </cell>
          <cell r="FC45">
            <v>10841.60224603847</v>
          </cell>
          <cell r="FD45">
            <v>516.2016000000001</v>
          </cell>
          <cell r="FL45">
            <v>0</v>
          </cell>
          <cell r="FS45">
            <v>28176.51424112411</v>
          </cell>
          <cell r="FX45">
            <v>32616.742814710597</v>
          </cell>
          <cell r="FY45">
            <v>6665.1946740556377</v>
          </cell>
          <cell r="FZ45">
            <v>0</v>
          </cell>
          <cell r="GG45">
            <v>10639.62</v>
          </cell>
          <cell r="GL45">
            <v>20226.818323801654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0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109375" style="1" customWidth="1"/>
    <col min="7" max="7" width="16.109375" style="1" customWidth="1"/>
    <col min="8" max="8" width="8" style="1" customWidth="1"/>
    <col min="9" max="9" width="10.10937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7" ht="18" customHeight="1" x14ac:dyDescent="0.25">
      <c r="A1" s="70" t="s">
        <v>51</v>
      </c>
      <c r="B1" s="70"/>
      <c r="C1" s="70"/>
      <c r="D1" s="70"/>
      <c r="E1" s="70"/>
      <c r="F1" s="70"/>
      <c r="G1" s="71"/>
    </row>
    <row r="2" spans="1:7" ht="21" customHeight="1" x14ac:dyDescent="0.25">
      <c r="A2" s="72" t="s">
        <v>38</v>
      </c>
      <c r="B2" s="73"/>
      <c r="C2" s="73"/>
      <c r="D2" s="73"/>
      <c r="E2" s="73"/>
      <c r="F2" s="73"/>
      <c r="G2" s="73"/>
    </row>
    <row r="3" spans="1:7" ht="14.25" hidden="1" customHeight="1" x14ac:dyDescent="0.25">
      <c r="A3" s="74" t="s">
        <v>0</v>
      </c>
      <c r="B3" s="75"/>
      <c r="C3" s="75"/>
      <c r="D3" s="75"/>
      <c r="E3" s="2">
        <f>E4+E5</f>
        <v>0</v>
      </c>
      <c r="F3" s="3" t="s">
        <v>1</v>
      </c>
    </row>
    <row r="4" spans="1:7" ht="14.25" hidden="1" customHeight="1" x14ac:dyDescent="0.25">
      <c r="A4" s="74" t="s">
        <v>2</v>
      </c>
      <c r="B4" s="75"/>
      <c r="C4" s="75"/>
      <c r="D4" s="75"/>
      <c r="E4" s="2"/>
      <c r="F4" s="3" t="s">
        <v>1</v>
      </c>
    </row>
    <row r="5" spans="1:7" ht="14.25" hidden="1" customHeight="1" x14ac:dyDescent="0.25">
      <c r="A5" s="74" t="s">
        <v>3</v>
      </c>
      <c r="B5" s="75"/>
      <c r="C5" s="75"/>
      <c r="D5" s="75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9" t="s">
        <v>39</v>
      </c>
      <c r="G6" s="6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1488007.0799999998</v>
      </c>
      <c r="F9" s="16">
        <f t="shared" ref="F9:G9" si="0">SUM(F10:F14)</f>
        <v>1455782.87</v>
      </c>
      <c r="G9" s="16">
        <f t="shared" si="0"/>
        <v>515355.07999999996</v>
      </c>
    </row>
    <row r="10" spans="1:7" ht="13.2" customHeight="1" x14ac:dyDescent="0.3">
      <c r="A10" s="64" t="s">
        <v>9</v>
      </c>
      <c r="B10" s="65"/>
      <c r="C10" s="65"/>
      <c r="D10" s="66"/>
      <c r="E10" s="17">
        <v>1003634.53</v>
      </c>
      <c r="F10" s="17">
        <v>948896.79</v>
      </c>
      <c r="G10" s="18">
        <v>325101.49</v>
      </c>
    </row>
    <row r="11" spans="1:7" ht="14.4" customHeight="1" x14ac:dyDescent="0.3">
      <c r="A11" s="64" t="s">
        <v>10</v>
      </c>
      <c r="B11" s="65"/>
      <c r="C11" s="65"/>
      <c r="D11" s="66"/>
      <c r="E11" s="17"/>
      <c r="F11" s="17"/>
      <c r="G11" s="18"/>
    </row>
    <row r="12" spans="1:7" ht="13.95" customHeight="1" x14ac:dyDescent="0.3">
      <c r="A12" s="64" t="s">
        <v>11</v>
      </c>
      <c r="B12" s="65"/>
      <c r="C12" s="65"/>
      <c r="D12" s="66"/>
      <c r="E12" s="17">
        <v>75262.14</v>
      </c>
      <c r="F12" s="17">
        <v>83817.45</v>
      </c>
      <c r="G12" s="18">
        <v>33201.339999999997</v>
      </c>
    </row>
    <row r="13" spans="1:7" ht="13.5" customHeight="1" x14ac:dyDescent="0.3">
      <c r="A13" s="64" t="s">
        <v>12</v>
      </c>
      <c r="B13" s="65"/>
      <c r="C13" s="65"/>
      <c r="D13" s="66"/>
      <c r="E13" s="17">
        <v>152995.47</v>
      </c>
      <c r="F13" s="17">
        <v>161018.38</v>
      </c>
      <c r="G13" s="18">
        <v>57115.25</v>
      </c>
    </row>
    <row r="14" spans="1:7" ht="14.4" customHeight="1" x14ac:dyDescent="0.3">
      <c r="A14" s="68" t="s">
        <v>13</v>
      </c>
      <c r="B14" s="68"/>
      <c r="C14" s="68"/>
      <c r="D14" s="68"/>
      <c r="E14" s="17">
        <v>256114.94</v>
      </c>
      <c r="F14" s="17">
        <v>262050.25</v>
      </c>
      <c r="G14" s="18">
        <v>99937</v>
      </c>
    </row>
    <row r="15" spans="1:7" ht="15.6" x14ac:dyDescent="0.3">
      <c r="A15" s="76" t="s">
        <v>41</v>
      </c>
      <c r="B15" s="77"/>
      <c r="C15" s="77"/>
      <c r="D15" s="78"/>
      <c r="E15" s="34">
        <f>SUM(E16:E19)</f>
        <v>604066.88</v>
      </c>
      <c r="F15" s="34">
        <f t="shared" ref="F15:G15" si="1">SUM(F16:F19)</f>
        <v>650365.14</v>
      </c>
      <c r="G15" s="34">
        <f t="shared" si="1"/>
        <v>133369.88999999998</v>
      </c>
    </row>
    <row r="16" spans="1:7" ht="33.6" customHeight="1" x14ac:dyDescent="0.3">
      <c r="A16" s="79" t="s">
        <v>43</v>
      </c>
      <c r="B16" s="80"/>
      <c r="C16" s="80"/>
      <c r="D16" s="81"/>
      <c r="E16" s="17">
        <v>589915.98</v>
      </c>
      <c r="F16" s="17">
        <v>636831.46</v>
      </c>
      <c r="G16" s="18">
        <v>131048.65</v>
      </c>
    </row>
    <row r="17" spans="1:9" ht="15.6" x14ac:dyDescent="0.3">
      <c r="A17" s="68" t="s">
        <v>44</v>
      </c>
      <c r="B17" s="68"/>
      <c r="C17" s="68"/>
      <c r="D17" s="68"/>
      <c r="E17" s="17">
        <v>1361.64</v>
      </c>
      <c r="F17" s="17">
        <v>1308.17</v>
      </c>
      <c r="G17" s="18">
        <v>223.56</v>
      </c>
    </row>
    <row r="18" spans="1:9" ht="15.6" x14ac:dyDescent="0.3">
      <c r="A18" s="68" t="s">
        <v>45</v>
      </c>
      <c r="B18" s="68"/>
      <c r="C18" s="68"/>
      <c r="D18" s="68"/>
      <c r="E18" s="17"/>
      <c r="F18" s="17"/>
      <c r="G18" s="18"/>
    </row>
    <row r="19" spans="1:9" ht="15.6" x14ac:dyDescent="0.3">
      <c r="A19" s="68" t="s">
        <v>46</v>
      </c>
      <c r="B19" s="68"/>
      <c r="C19" s="68"/>
      <c r="D19" s="68"/>
      <c r="E19" s="17">
        <v>12789.26</v>
      </c>
      <c r="F19" s="17">
        <v>12225.51</v>
      </c>
      <c r="G19" s="18">
        <v>2097.6799999999998</v>
      </c>
    </row>
    <row r="20" spans="1:9" ht="15.6" x14ac:dyDescent="0.3">
      <c r="A20" s="67" t="s">
        <v>14</v>
      </c>
      <c r="B20" s="67"/>
      <c r="C20" s="67"/>
      <c r="D20" s="67"/>
      <c r="E20" s="34">
        <f>E21</f>
        <v>5488.56</v>
      </c>
      <c r="F20" s="34">
        <f t="shared" ref="F20:G20" si="2">F21</f>
        <v>5498.98</v>
      </c>
      <c r="G20" s="34">
        <f t="shared" si="2"/>
        <v>1624.02</v>
      </c>
    </row>
    <row r="21" spans="1:9" ht="15.6" x14ac:dyDescent="0.3">
      <c r="A21" s="68" t="s">
        <v>15</v>
      </c>
      <c r="B21" s="68"/>
      <c r="C21" s="68"/>
      <c r="D21" s="68"/>
      <c r="E21" s="17">
        <v>5488.56</v>
      </c>
      <c r="F21" s="17">
        <v>5498.98</v>
      </c>
      <c r="G21" s="18">
        <v>1624.02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5" t="s">
        <v>52</v>
      </c>
      <c r="B24" s="35"/>
      <c r="C24" s="35"/>
      <c r="D24" s="35"/>
      <c r="E24" s="35"/>
      <c r="F24" s="17">
        <v>-361340.31153623201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259368.52344629727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5"/>
      <c r="I26" s="28"/>
    </row>
    <row r="27" spans="1:9" ht="15.6" hidden="1" x14ac:dyDescent="0.3">
      <c r="A27" s="43" t="s">
        <v>16</v>
      </c>
      <c r="B27" s="38"/>
      <c r="C27" s="38"/>
      <c r="D27" s="38"/>
      <c r="E27" s="39"/>
      <c r="F27" s="25">
        <f>'[1]УК ВР декабрь нар'!W45</f>
        <v>33966.130112084182</v>
      </c>
      <c r="I27" s="28"/>
    </row>
    <row r="28" spans="1:9" ht="15.6" hidden="1" x14ac:dyDescent="0.3">
      <c r="A28" s="43" t="s">
        <v>31</v>
      </c>
      <c r="B28" s="38"/>
      <c r="C28" s="38"/>
      <c r="D28" s="38"/>
      <c r="E28" s="39"/>
      <c r="F28" s="25">
        <f>'[1]УК ВР декабрь нар'!X45</f>
        <v>9824.0062013159004</v>
      </c>
      <c r="I28" s="28"/>
    </row>
    <row r="29" spans="1:9" ht="15.6" hidden="1" x14ac:dyDescent="0.3">
      <c r="A29" s="43" t="s">
        <v>18</v>
      </c>
      <c r="B29" s="38"/>
      <c r="C29" s="38"/>
      <c r="D29" s="38"/>
      <c r="E29" s="39"/>
      <c r="F29" s="25">
        <f>'[1]УК ВР декабрь нар'!Y45</f>
        <v>89653.867700000003</v>
      </c>
      <c r="I29" s="28"/>
    </row>
    <row r="30" spans="1:9" ht="15.6" hidden="1" x14ac:dyDescent="0.3">
      <c r="A30" s="43" t="s">
        <v>19</v>
      </c>
      <c r="B30" s="38"/>
      <c r="C30" s="38"/>
      <c r="D30" s="38"/>
      <c r="E30" s="39"/>
      <c r="F30" s="25">
        <f>'[1]УК ВР декабрь нар'!AA45+'[1]УК ВР декабрь нар'!AB45+'[1]УК ВР декабрь нар'!AC45+'[1]УК ВР декабрь нар'!AD45+'[1]УК ВР декабрь нар'!AE45+'[1]УК ВР декабрь нар'!AF45+'[1]УК ВР декабрь нар'!AG45+'[1]УК ВР декабрь нар'!AH45+'[1]УК ВР декабрь нар'!AJ45+'[1]УК ВР декабрь нар'!AL45+'[1]УК ВР декабрь нар'!AN45+'[1]УК ВР декабрь нар'!AO45+'[1]УК ВР декабрь нар'!AP45+'[1]УК ВР декабрь нар'!AQ45+'[1]УК ВР декабрь нар'!AR45+'[1]УК ВР декабрь нар'!AT45</f>
        <v>13287</v>
      </c>
      <c r="I30" s="28"/>
    </row>
    <row r="31" spans="1:9" ht="36.75" hidden="1" customHeight="1" x14ac:dyDescent="0.3">
      <c r="A31" s="48" t="s">
        <v>32</v>
      </c>
      <c r="B31" s="56"/>
      <c r="C31" s="56"/>
      <c r="D31" s="56"/>
      <c r="E31" s="57"/>
      <c r="F31" s="25">
        <f>'[1]УК ВР декабрь нар'!AY45</f>
        <v>112637.51943289718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54">
        <f>SUM(F34:F38)+33543.13</f>
        <v>162593.3306758556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5"/>
      <c r="I33" s="28"/>
    </row>
    <row r="34" spans="1:9" ht="15.6" hidden="1" x14ac:dyDescent="0.3">
      <c r="A34" s="51" t="s">
        <v>16</v>
      </c>
      <c r="B34" s="51"/>
      <c r="C34" s="51"/>
      <c r="D34" s="51"/>
      <c r="E34" s="51"/>
      <c r="F34" s="25">
        <f>'[1]УК ВР декабрь нар'!CN45+'[1]УК ВР декабрь нар'!DU45</f>
        <v>58453.239991882467</v>
      </c>
      <c r="I34" s="28"/>
    </row>
    <row r="35" spans="1:9" ht="15.6" hidden="1" x14ac:dyDescent="0.3">
      <c r="A35" s="51" t="s">
        <v>31</v>
      </c>
      <c r="B35" s="51"/>
      <c r="C35" s="51"/>
      <c r="D35" s="51"/>
      <c r="E35" s="51"/>
      <c r="F35" s="25">
        <f>'[1]УК ВР декабрь нар'!CO45+'[1]УК ВР декабрь нар'!DV45</f>
        <v>12167.814979192823</v>
      </c>
      <c r="I35" s="28"/>
    </row>
    <row r="36" spans="1:9" ht="15.6" hidden="1" x14ac:dyDescent="0.3">
      <c r="A36" s="51" t="s">
        <v>18</v>
      </c>
      <c r="B36" s="51"/>
      <c r="C36" s="51"/>
      <c r="D36" s="51"/>
      <c r="E36" s="51"/>
      <c r="F36" s="25">
        <f>'[1]УК ВР декабрь нар'!CP45+'[1]УК ВР декабрь нар'!DW45</f>
        <v>7846.2001000000018</v>
      </c>
      <c r="I36" s="28"/>
    </row>
    <row r="37" spans="1:9" ht="15.6" hidden="1" x14ac:dyDescent="0.3">
      <c r="A37" s="51" t="s">
        <v>19</v>
      </c>
      <c r="B37" s="51"/>
      <c r="C37" s="51"/>
      <c r="D37" s="51"/>
      <c r="E37" s="51"/>
      <c r="F37" s="25">
        <f>'[1]УК ВР декабрь нар'!AI45+'[1]УК ВР декабрь нар'!AJ45+'[1]УК ВР декабрь нар'!AS45+'[1]УК ВР декабрь нар'!BC45+'[1]УК ВР декабрь нар'!DB45+'[1]УК ВР декабрь нар'!EK45+'[1]УК ВР декабрь нар'!AM45</f>
        <v>2811.9</v>
      </c>
      <c r="I37" s="28"/>
    </row>
    <row r="38" spans="1:9" ht="39.75" hidden="1" customHeight="1" x14ac:dyDescent="0.3">
      <c r="A38" s="48" t="s">
        <v>34</v>
      </c>
      <c r="B38" s="49"/>
      <c r="C38" s="49"/>
      <c r="D38" s="49"/>
      <c r="E38" s="50"/>
      <c r="F38" s="25">
        <f>'[1]УК ВР декабрь нар'!DG45+'[1]УК ВР декабрь нар'!EQ45</f>
        <v>47771.045604780302</v>
      </c>
      <c r="I38" s="28"/>
    </row>
    <row r="39" spans="1:9" ht="32.4" customHeight="1" x14ac:dyDescent="0.3">
      <c r="A39" s="37" t="s">
        <v>35</v>
      </c>
      <c r="B39" s="52"/>
      <c r="C39" s="52"/>
      <c r="D39" s="52"/>
      <c r="E39" s="53"/>
      <c r="F39" s="26">
        <f>SUM(F40:F48)+49280.41</f>
        <v>211947.66251499471</v>
      </c>
      <c r="I39" s="28"/>
    </row>
    <row r="40" spans="1:9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нар'!FB45+'[1]УК ВР декабрь нар'!FX45</f>
        <v>85601.301429974832</v>
      </c>
      <c r="I40" s="28"/>
    </row>
    <row r="41" spans="1:9" ht="15.6" hidden="1" x14ac:dyDescent="0.3">
      <c r="A41" s="43" t="s">
        <v>31</v>
      </c>
      <c r="B41" s="38"/>
      <c r="C41" s="38"/>
      <c r="D41" s="38"/>
      <c r="E41" s="38"/>
      <c r="F41" s="25">
        <f>'[1]УК ВР декабрь нар'!FC45+'[1]УК ВР декабрь нар'!FY45</f>
        <v>17506.796920094108</v>
      </c>
      <c r="I41" s="28"/>
    </row>
    <row r="42" spans="1:9" ht="15.6" hidden="1" customHeight="1" x14ac:dyDescent="0.3">
      <c r="A42" s="51" t="s">
        <v>21</v>
      </c>
      <c r="B42" s="51"/>
      <c r="C42" s="51"/>
      <c r="D42" s="51"/>
      <c r="E42" s="43"/>
      <c r="F42" s="25"/>
      <c r="I42" s="28"/>
    </row>
    <row r="43" spans="1:9" ht="15.6" hidden="1" customHeight="1" x14ac:dyDescent="0.3">
      <c r="A43" s="43" t="s">
        <v>17</v>
      </c>
      <c r="B43" s="38"/>
      <c r="C43" s="38"/>
      <c r="D43" s="38"/>
      <c r="E43" s="38"/>
      <c r="F43" s="25"/>
      <c r="I43" s="28"/>
    </row>
    <row r="44" spans="1:9" ht="15.6" hidden="1" customHeight="1" x14ac:dyDescent="0.3">
      <c r="A44" s="51" t="s">
        <v>22</v>
      </c>
      <c r="B44" s="51"/>
      <c r="C44" s="51"/>
      <c r="D44" s="51"/>
      <c r="E44" s="43"/>
      <c r="F44" s="25"/>
      <c r="I44" s="28"/>
    </row>
    <row r="45" spans="1:9" ht="15.6" hidden="1" customHeight="1" x14ac:dyDescent="0.3">
      <c r="A45" s="43" t="s">
        <v>17</v>
      </c>
      <c r="B45" s="38"/>
      <c r="C45" s="38"/>
      <c r="D45" s="38"/>
      <c r="E45" s="38"/>
      <c r="F45" s="25"/>
      <c r="I45" s="28"/>
    </row>
    <row r="46" spans="1:9" ht="15.6" hidden="1" x14ac:dyDescent="0.3">
      <c r="A46" s="51" t="s">
        <v>18</v>
      </c>
      <c r="B46" s="51"/>
      <c r="C46" s="51"/>
      <c r="D46" s="51"/>
      <c r="E46" s="43"/>
      <c r="F46" s="25">
        <f>'[1]УК ВР декабрь нар'!FD45+'[1]УК ВР декабрь нар'!FZ45</f>
        <v>516.2016000000001</v>
      </c>
      <c r="I46" s="28"/>
    </row>
    <row r="47" spans="1:9" ht="15.6" hidden="1" x14ac:dyDescent="0.3">
      <c r="A47" s="43" t="s">
        <v>19</v>
      </c>
      <c r="B47" s="38"/>
      <c r="C47" s="38"/>
      <c r="D47" s="38"/>
      <c r="E47" s="38"/>
      <c r="F47" s="25">
        <f>'[1]УК ВР декабрь нар'!GG45+'[1]УК ВР декабрь нар'!FL45+'[1]УК ВР декабрь нар'!BB45+'[1]УК ВР декабрь нар'!AK45</f>
        <v>10639.62</v>
      </c>
      <c r="I47" s="28"/>
    </row>
    <row r="48" spans="1:9" ht="43.5" hidden="1" customHeight="1" x14ac:dyDescent="0.3">
      <c r="A48" s="48" t="s">
        <v>36</v>
      </c>
      <c r="B48" s="49"/>
      <c r="C48" s="49"/>
      <c r="D48" s="49"/>
      <c r="E48" s="50"/>
      <c r="F48" s="25">
        <f>'[1]УК ВР декабрь нар'!FS45+'[1]УК ВР декабрь нар'!GL45</f>
        <v>48403.33256492576</v>
      </c>
      <c r="I48" s="28"/>
    </row>
    <row r="49" spans="1:12" ht="15.6" hidden="1" customHeight="1" x14ac:dyDescent="0.3">
      <c r="A49" s="37" t="s">
        <v>37</v>
      </c>
      <c r="B49" s="38"/>
      <c r="C49" s="38"/>
      <c r="D49" s="38"/>
      <c r="E49" s="39"/>
      <c r="F49" s="32"/>
      <c r="I49" s="28"/>
    </row>
    <row r="50" spans="1:12" ht="15.6" x14ac:dyDescent="0.3">
      <c r="A50" s="40" t="s">
        <v>47</v>
      </c>
      <c r="B50" s="41"/>
      <c r="C50" s="41"/>
      <c r="D50" s="41"/>
      <c r="E50" s="42"/>
      <c r="F50" s="26">
        <f>F25+F32+F39+F49</f>
        <v>633909.51663714764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111088.12</v>
      </c>
      <c r="I51" s="28"/>
      <c r="K51" s="28"/>
      <c r="L51" s="28"/>
    </row>
    <row r="52" spans="1:12" ht="15.6" x14ac:dyDescent="0.3">
      <c r="A52" s="43" t="s">
        <v>23</v>
      </c>
      <c r="B52" s="38"/>
      <c r="C52" s="38"/>
      <c r="D52" s="38"/>
      <c r="E52" s="38"/>
      <c r="F52" s="25">
        <v>53366.16</v>
      </c>
      <c r="I52" s="28"/>
    </row>
    <row r="53" spans="1:12" ht="15.6" x14ac:dyDescent="0.3">
      <c r="A53" s="43" t="s">
        <v>24</v>
      </c>
      <c r="B53" s="38"/>
      <c r="C53" s="38"/>
      <c r="D53" s="38"/>
      <c r="E53" s="38"/>
      <c r="F53" s="25">
        <v>57721.96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47" t="s">
        <v>49</v>
      </c>
      <c r="B55" s="47"/>
      <c r="C55" s="47"/>
      <c r="D55" s="47"/>
      <c r="E55" s="47"/>
      <c r="F55" s="26">
        <f>F50+F51</f>
        <v>744997.63663714763</v>
      </c>
      <c r="H55" s="28"/>
      <c r="I55" s="28"/>
    </row>
    <row r="56" spans="1:12" ht="15.6" x14ac:dyDescent="0.3">
      <c r="A56" s="35" t="s">
        <v>26</v>
      </c>
      <c r="B56" s="35"/>
      <c r="C56" s="35"/>
      <c r="D56" s="35"/>
      <c r="E56" s="35"/>
      <c r="F56" s="27">
        <f>E16</f>
        <v>589915.98</v>
      </c>
      <c r="I56" s="28"/>
    </row>
    <row r="57" spans="1:12" ht="15.6" x14ac:dyDescent="0.3">
      <c r="A57" s="35" t="s">
        <v>27</v>
      </c>
      <c r="B57" s="35"/>
      <c r="C57" s="35"/>
      <c r="D57" s="35"/>
      <c r="E57" s="35"/>
      <c r="F57" s="26">
        <f>F16</f>
        <v>636831.46</v>
      </c>
      <c r="H57" s="28"/>
      <c r="I57" s="28"/>
    </row>
    <row r="58" spans="1:12" ht="15.6" x14ac:dyDescent="0.3">
      <c r="A58" s="36" t="s">
        <v>28</v>
      </c>
      <c r="B58" s="36"/>
      <c r="C58" s="36"/>
      <c r="D58" s="36"/>
      <c r="E58" s="36"/>
      <c r="F58" s="26">
        <f>F24+F56-F55</f>
        <v>-516421.96817337966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</vt:lpstr>
      <vt:lpstr>'Козловская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2018-04-11T11:16:07Z</cp:lastPrinted>
  <dcterms:created xsi:type="dcterms:W3CDTF">2013-05-24T09:13:10Z</dcterms:created>
  <dcterms:modified xsi:type="dcterms:W3CDTF">2019-03-13T11:25:17Z</dcterms:modified>
</cp:coreProperties>
</file>